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760" firstSheet="1" activeTab="3"/>
  </bookViews>
  <sheets>
    <sheet name="Pokyny pro vyplnění" sheetId="11" state="hidden" r:id="rId1"/>
    <sheet name="Vybavení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Vybavení!$H$42</definedName>
    <definedName name="CenaCelkem">Vybavení!$G$29</definedName>
    <definedName name="CenaCelkemBezDPH">Vybavení!$G$28</definedName>
    <definedName name="CenaCelkemVypocet" localSheetId="1">Vybavení!$I$42</definedName>
    <definedName name="cisloobjektu">Vybavení!$D$3</definedName>
    <definedName name="CisloRozpoctu">'[1]Krycí list'!$C$2</definedName>
    <definedName name="CisloStavby" localSheetId="1">Vybavení!$D$2</definedName>
    <definedName name="cislostavby">'[1]Krycí list'!$A$7</definedName>
    <definedName name="CisloStavebnihoRozpoctu">Vybavení!$D$4</definedName>
    <definedName name="dadresa">Vybavení!$D$12:$G$12</definedName>
    <definedName name="DIČ" localSheetId="1">Vybavení!$I$12</definedName>
    <definedName name="dmisto">Vybavení!$E$13:$G$13</definedName>
    <definedName name="DPHSni">Vybavení!$G$24</definedName>
    <definedName name="DPHZakl">Vybavení!$G$26</definedName>
    <definedName name="dpsc" localSheetId="1">Vybavení!$D$13</definedName>
    <definedName name="IČO" localSheetId="1">Vybavení!$I$11</definedName>
    <definedName name="Mena">Vybavení!$J$29</definedName>
    <definedName name="MistoStavby">Vybavení!$D$4</definedName>
    <definedName name="nazevobjektu">Vybavení!$E$3</definedName>
    <definedName name="NazevRozpoctu">'[1]Krycí list'!$D$2</definedName>
    <definedName name="NazevStavby" localSheetId="1">Vybavení!$E$2</definedName>
    <definedName name="nazevstavby">'[1]Krycí list'!$C$7</definedName>
    <definedName name="NazevStavebnihoRozpoctu">Vybavení!$E$4</definedName>
    <definedName name="_xlnm.Print_Titles" localSheetId="3">'SO 01 01 Pol'!$1:$7</definedName>
    <definedName name="oadresa">Vybavení!$D$6</definedName>
    <definedName name="Objednatel" localSheetId="1">Vybavení!$D$5</definedName>
    <definedName name="Objekt" localSheetId="1">Vybavení!$B$38</definedName>
    <definedName name="_xlnm.Print_Area" localSheetId="3">'SO 01 01 Pol'!$A$1:$X$40</definedName>
    <definedName name="_xlnm.Print_Area" localSheetId="1">Vybavení!$A$1:$J$51</definedName>
    <definedName name="odic" localSheetId="1">Vybavení!$I$6</definedName>
    <definedName name="oico" localSheetId="1">Vybavení!$I$5</definedName>
    <definedName name="omisto" localSheetId="1">Vybavení!$E$7</definedName>
    <definedName name="onazev" localSheetId="1">Vybavení!$D$6</definedName>
    <definedName name="opsc" localSheetId="1">Vybavení!$D$7</definedName>
    <definedName name="padresa">Vybavení!$D$9</definedName>
    <definedName name="pdic">Vybavení!$I$9</definedName>
    <definedName name="pico">Vybavení!$I$8</definedName>
    <definedName name="pmisto">Vybavení!$E$10</definedName>
    <definedName name="PocetMJ">#REF!</definedName>
    <definedName name="PoptavkaID">Vybavení!$A$1</definedName>
    <definedName name="pPSC">Vybavení!$D$10</definedName>
    <definedName name="Projektant">Vybavení!$D$8</definedName>
    <definedName name="SazbaDPH1" localSheetId="1">Vybavení!$E$23</definedName>
    <definedName name="SazbaDPH1">'[1]Krycí list'!$C$30</definedName>
    <definedName name="SazbaDPH2" localSheetId="1">Vybavení!$E$25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Vybavení!$D$14</definedName>
    <definedName name="Z_B7E7C763_C459_487D_8ABA_5CFDDFBD5A84_.wvu.Cols" localSheetId="1" hidden="1">Vybavení!$A:$A</definedName>
    <definedName name="Z_B7E7C763_C459_487D_8ABA_5CFDDFBD5A84_.wvu.PrintArea" localSheetId="1" hidden="1">Vybavení!$B$1:$J$36</definedName>
    <definedName name="ZakladDPHSni">Vybavení!$G$23</definedName>
    <definedName name="ZakladDPHSniVypocet" localSheetId="1">Vybavení!$F$42</definedName>
    <definedName name="ZakladDPHZakl">Vybavení!$G$25</definedName>
    <definedName name="ZakladDPHZaklVypocet" localSheetId="1">Vybavení!$G$42</definedName>
    <definedName name="ZaObjednatele">Vybavení!$G$34</definedName>
    <definedName name="Zaokrouhleni">Vybavení!$G$27</definedName>
    <definedName name="ZaZhotovitele">Vybavení!$D$34</definedName>
    <definedName name="Zhotovitel">Vybavení!$D$11:$G$11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2" i="12"/>
  <c r="M12" i="12" s="1"/>
  <c r="I12" i="12"/>
  <c r="K12" i="12"/>
  <c r="K8" i="12" s="1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G21" i="12"/>
  <c r="M21" i="12" s="1"/>
  <c r="I21" i="12"/>
  <c r="K21" i="12"/>
  <c r="O21" i="12"/>
  <c r="Q21" i="12"/>
  <c r="V21" i="12"/>
  <c r="V8" i="12" s="1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33" i="12"/>
  <c r="M33" i="12" s="1"/>
  <c r="I33" i="12"/>
  <c r="K33" i="12"/>
  <c r="O33" i="12"/>
  <c r="Q33" i="12"/>
  <c r="V33" i="12"/>
  <c r="G34" i="12"/>
  <c r="K34" i="12"/>
  <c r="G35" i="12"/>
  <c r="M35" i="12" s="1"/>
  <c r="I35" i="12"/>
  <c r="I34" i="12" s="1"/>
  <c r="K35" i="12"/>
  <c r="O35" i="12"/>
  <c r="Q35" i="12"/>
  <c r="Q34" i="12" s="1"/>
  <c r="V35" i="12"/>
  <c r="G38" i="12"/>
  <c r="M38" i="12" s="1"/>
  <c r="I38" i="12"/>
  <c r="K38" i="12"/>
  <c r="O38" i="12"/>
  <c r="O34" i="12" s="1"/>
  <c r="Q38" i="12"/>
  <c r="V38" i="12"/>
  <c r="V34" i="12" s="1"/>
  <c r="I51" i="1"/>
  <c r="J50" i="1" s="1"/>
  <c r="F42" i="1"/>
  <c r="G42" i="1"/>
  <c r="H42" i="1"/>
  <c r="I42" i="1"/>
  <c r="J41" i="1" s="1"/>
  <c r="M34" i="12" l="1"/>
  <c r="I8" i="12"/>
  <c r="Q8" i="12"/>
  <c r="G8" i="12"/>
  <c r="G29" i="1" s="1"/>
  <c r="O8" i="12"/>
  <c r="M8" i="12"/>
  <c r="J49" i="1"/>
  <c r="J51" i="1" s="1"/>
  <c r="J39" i="1"/>
  <c r="J42" i="1" s="1"/>
  <c r="J40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Lukas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<sst xmlns="http://schemas.openxmlformats.org/spreadsheetml/2006/main" count="246" uniqueCount="142">
  <si>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</si>
  <si>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</si>
  <si>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</si>
  <si>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</si>
  <si>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</si>
  <si>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</si>
  <si>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</si>
  <si>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</si>
  <si>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</si>
  <si>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</si>
  <si>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</si>
  <si>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</si>
  <si>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</si>
  <si>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</si>
  <si>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</si>
  <si>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</si>
  <si>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</si>
  <si>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</si>
  <si>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</si>
  <si>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</si>
  <si>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</si>
  <si>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</si>
  <si>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</si>
  <si>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</si>
  <si>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</si>
  <si>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</si>
  <si>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</si>
  <si>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</si>
  <si>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</si>
  <si>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</si>
  <si>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</si>
  <si>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</si>
  <si>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</si>
  <si>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</si>
  <si>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</si>
  <si>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</si>
  <si>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</si>
  <si>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</si>
  <si>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</si>
  <si>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</si>
  <si>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</si>
  <si>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</si>
  <si>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</si>
  <si>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</si>
  <si>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Novostavba pavilonu ZŠ - vybavení</t>
  </si>
  <si>
    <t>SO 01</t>
  </si>
  <si>
    <t>Novostavba pavilonu základní školy</t>
  </si>
  <si>
    <t>Objekt:</t>
  </si>
  <si>
    <t>Rozpočet:</t>
  </si>
  <si>
    <t>3</t>
  </si>
  <si>
    <t>Pavilon ZŠ Měnín - celkový</t>
  </si>
  <si>
    <t>Stavba</t>
  </si>
  <si>
    <t>Celkem za stavbu</t>
  </si>
  <si>
    <t>CZK</t>
  </si>
  <si>
    <t>Rekapitulace dílů</t>
  </si>
  <si>
    <t>Typ dílu</t>
  </si>
  <si>
    <t>766</t>
  </si>
  <si>
    <t>Konstrukce truhlářské</t>
  </si>
  <si>
    <t>767</t>
  </si>
  <si>
    <t>Konstrukce zámečnické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</si>
  <si>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</si>
  <si>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</si>
  <si>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</si>
  <si>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</si>
  <si>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</si>
  <si>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</si>
  <si>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</si>
  <si>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</si>
  <si>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</si>
  <si>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</si>
  <si>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</si>
  <si>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</si>
  <si>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</si>
  <si>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</si>
  <si>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</si>
  <si>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</si>
  <si>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</si>
  <si>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</si>
  <si>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</si>
  <si>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</si>
  <si>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</si>
  <si>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</si>
  <si>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</si>
  <si>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</si>
  <si>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</si>
  <si>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</si>
  <si>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</si>
  <si>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</si>
  <si>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</si>
  <si>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61529075RR1</t>
  </si>
  <si>
    <t>Lavice školní dvoumístná</t>
  </si>
  <si>
    <t>kus</t>
  </si>
  <si>
    <t>Vlastní</t>
  </si>
  <si>
    <t>Indiv</t>
  </si>
  <si>
    <t>Specifikace</t>
  </si>
  <si>
    <t>POL3_</t>
  </si>
  <si>
    <t>Velikost pracovní desky 50x130 cm, zaoblené rohy, nastavitelnost výšky pracovní desky v rozmezí</t>
  </si>
  <si>
    <t>POP</t>
  </si>
  <si>
    <t>590 – 820 mm</t>
  </si>
  <si>
    <t>61529075RR2</t>
  </si>
  <si>
    <t>Židle školní (velikost 5 - 7)</t>
  </si>
  <si>
    <t>Výška sedáku nastavitelná v rozmezí 430 – 510 mm</t>
  </si>
  <si>
    <t>61529075RR3</t>
  </si>
  <si>
    <t>Stůl učitelský</t>
  </si>
  <si>
    <t>Velikost pracovní desky 60x130 cm</t>
  </si>
  <si>
    <t>61529075RR4</t>
  </si>
  <si>
    <t>Židle učitelská</t>
  </si>
  <si>
    <t>61529075RR5</t>
  </si>
  <si>
    <t>Stůl jídelní pro 4 os.</t>
  </si>
  <si>
    <t>Velikost desky 120x80 cm, výška 720 – 750 mm</t>
  </si>
  <si>
    <t>1NP - (NEZAPOČ) : 16+8</t>
  </si>
  <si>
    <t>VV</t>
  </si>
  <si>
    <t>61529075RR6</t>
  </si>
  <si>
    <t>Židle jídelní</t>
  </si>
  <si>
    <t xml:space="preserve"> Výška sedáku v rozmezí 430-460 mm</t>
  </si>
  <si>
    <t>(NEZAPOČ.) : 64+32</t>
  </si>
  <si>
    <t>766699312R00</t>
  </si>
  <si>
    <t>Montáž školních tabulí dvoudílných</t>
  </si>
  <si>
    <t>RTS 19/ I</t>
  </si>
  <si>
    <t>Práce</t>
  </si>
  <si>
    <t>POL1_</t>
  </si>
  <si>
    <t>2NP : 4</t>
  </si>
  <si>
    <t>61529075RR7</t>
  </si>
  <si>
    <t>Školní tabule interaktivní</t>
  </si>
  <si>
    <t>1. Tabule na pylonech</t>
  </si>
  <si>
    <t>2. Typ tabule 4x1 m, otvírací křídla</t>
  </si>
  <si>
    <t>3. Interaktivní dataprojektor s krátkou projekcí a vícedotekovou technologií</t>
  </si>
  <si>
    <t>4. Ozvučení</t>
  </si>
  <si>
    <t>5. PC nebo notebook</t>
  </si>
  <si>
    <t>998766102R00</t>
  </si>
  <si>
    <t>Přesun hmot pro truhlářské konstr., výšky do 12 m</t>
  </si>
  <si>
    <t>t</t>
  </si>
  <si>
    <t>Přesun hmot</t>
  </si>
  <si>
    <t>POL7_</t>
  </si>
  <si>
    <t>55711114R</t>
  </si>
  <si>
    <t>Skříň na šaty kovová 1dílná A10200 základní</t>
  </si>
  <si>
    <t>SPCM</t>
  </si>
  <si>
    <t>1NP : 14</t>
  </si>
  <si>
    <t>1NP (NEZAPOČ.) : 5</t>
  </si>
  <si>
    <t>998767102R00</t>
  </si>
  <si>
    <t>Přesun hmot pro zámečnické konstr., výšky do 12 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</si>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</sst>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28" xfId="0" applyNumberFormat="1" applyFont="1" applyFill="1" applyBorder="1" applyAlignment="1">
      <alignment vertical="center"/>
    </xf>
    <xf numFmtId="3" fontId="7" fillId="4" borderId="29" xfId="0" applyNumberFormat="1" applyFont="1" applyFill="1" applyBorder="1" applyAlignment="1">
      <alignment vertical="center" wrapText="1"/>
    </xf>
    <xf numFmtId="3" fontId="10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0" borderId="0" xfId="0" applyNumberFormat="1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9\is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1" t="s">
        <v>41</v>
      </c>
      <c r="B2" s="181"/>
      <c r="C2" s="181"/>
      <c r="D2" s="181"/>
      <c r="E2" s="181"/>
      <c r="F2" s="181"/>
      <c r="G2" s="18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opLeftCell="B13" zoomScaleNormal="100" zoomScaleSheetLayoutView="75" workbookViewId="0">
      <selection activeCell="G27" sqref="G27:I27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82" t="s">
        <v>4</v>
      </c>
      <c r="C1" s="183"/>
      <c r="D1" s="183"/>
      <c r="E1" s="183"/>
      <c r="F1" s="183"/>
      <c r="G1" s="183"/>
      <c r="H1" s="183"/>
      <c r="I1" s="183"/>
      <c r="J1" s="184"/>
    </row>
    <row r="2" spans="1:15" ht="36" customHeight="1" x14ac:dyDescent="0.2">
      <c r="A2" s="2"/>
      <c r="B2" s="78" t="s">
        <v>24</v>
      </c>
      <c r="C2" s="79"/>
      <c r="D2" s="80" t="s">
        <v>49</v>
      </c>
      <c r="E2" s="191" t="s">
        <v>50</v>
      </c>
      <c r="F2" s="192"/>
      <c r="G2" s="192"/>
      <c r="H2" s="192"/>
      <c r="I2" s="192"/>
      <c r="J2" s="193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194" t="s">
        <v>46</v>
      </c>
      <c r="F3" s="195"/>
      <c r="G3" s="195"/>
      <c r="H3" s="195"/>
      <c r="I3" s="195"/>
      <c r="J3" s="196"/>
    </row>
    <row r="4" spans="1:15" ht="23.25" customHeight="1" x14ac:dyDescent="0.2">
      <c r="A4" s="76">
        <v>2430361</v>
      </c>
      <c r="B4" s="83" t="s">
        <v>48</v>
      </c>
      <c r="C4" s="84"/>
      <c r="D4" s="85" t="s">
        <v>43</v>
      </c>
      <c r="E4" s="204" t="s">
        <v>44</v>
      </c>
      <c r="F4" s="205"/>
      <c r="G4" s="205"/>
      <c r="H4" s="205"/>
      <c r="I4" s="205"/>
      <c r="J4" s="206"/>
    </row>
    <row r="5" spans="1:15" ht="24" customHeight="1" x14ac:dyDescent="0.2">
      <c r="A5" s="2"/>
      <c r="B5" s="31" t="s">
        <v>23</v>
      </c>
      <c r="D5" s="209"/>
      <c r="E5" s="210"/>
      <c r="F5" s="210"/>
      <c r="G5" s="210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1"/>
      <c r="E6" s="212"/>
      <c r="F6" s="212"/>
      <c r="G6" s="212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3"/>
      <c r="F7" s="214"/>
      <c r="G7" s="21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98"/>
      <c r="E11" s="198"/>
      <c r="F11" s="198"/>
      <c r="G11" s="198"/>
      <c r="H11" s="18" t="s">
        <v>42</v>
      </c>
      <c r="I11" s="86"/>
      <c r="J11" s="8"/>
    </row>
    <row r="12" spans="1:15" ht="15.75" customHeight="1" x14ac:dyDescent="0.2">
      <c r="A12" s="2"/>
      <c r="B12" s="28"/>
      <c r="C12" s="55"/>
      <c r="D12" s="203"/>
      <c r="E12" s="203"/>
      <c r="F12" s="203"/>
      <c r="G12" s="203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77"/>
      <c r="E13" s="207"/>
      <c r="F13" s="208"/>
      <c r="G13" s="208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197"/>
      <c r="F15" s="197"/>
      <c r="G15" s="199"/>
      <c r="H15" s="199"/>
      <c r="I15" s="199" t="s">
        <v>31</v>
      </c>
      <c r="J15" s="200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88"/>
      <c r="F16" s="189"/>
      <c r="G16" s="188"/>
      <c r="H16" s="189"/>
      <c r="I16" s="188">
        <v>0</v>
      </c>
      <c r="J16" s="190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88"/>
      <c r="F17" s="189"/>
      <c r="G17" s="188"/>
      <c r="H17" s="189"/>
      <c r="I17" s="188">
        <v>0</v>
      </c>
      <c r="J17" s="190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88"/>
      <c r="F18" s="189"/>
      <c r="G18" s="188"/>
      <c r="H18" s="189"/>
      <c r="I18" s="188">
        <v>0</v>
      </c>
      <c r="J18" s="190"/>
    </row>
    <row r="19" spans="1:10" ht="23.25" customHeight="1" x14ac:dyDescent="0.2">
      <c r="A19" s="139" t="s">
        <v>60</v>
      </c>
      <c r="B19" s="38" t="s">
        <v>29</v>
      </c>
      <c r="C19" s="62"/>
      <c r="D19" s="63"/>
      <c r="E19" s="188"/>
      <c r="F19" s="189"/>
      <c r="G19" s="188"/>
      <c r="H19" s="189"/>
      <c r="I19" s="188">
        <v>0</v>
      </c>
      <c r="J19" s="190"/>
    </row>
    <row r="20" spans="1:10" ht="23.25" customHeight="1" x14ac:dyDescent="0.2">
      <c r="A20" s="139" t="s">
        <v>61</v>
      </c>
      <c r="B20" s="38" t="s">
        <v>30</v>
      </c>
      <c r="C20" s="62"/>
      <c r="D20" s="63"/>
      <c r="E20" s="188"/>
      <c r="F20" s="189"/>
      <c r="G20" s="188"/>
      <c r="H20" s="189"/>
      <c r="I20" s="188">
        <v>0</v>
      </c>
      <c r="J20" s="190"/>
    </row>
    <row r="21" spans="1:10" ht="23.25" customHeight="1" x14ac:dyDescent="0.2">
      <c r="A21" s="2"/>
      <c r="B21" s="48" t="s">
        <v>31</v>
      </c>
      <c r="C21" s="64"/>
      <c r="D21" s="65"/>
      <c r="E21" s="201"/>
      <c r="F21" s="202"/>
      <c r="G21" s="201"/>
      <c r="H21" s="202"/>
      <c r="I21" s="201"/>
      <c r="J21" s="220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218">
        <v>0</v>
      </c>
      <c r="H23" s="219"/>
      <c r="I23" s="219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216">
        <v>0</v>
      </c>
      <c r="H24" s="217"/>
      <c r="I24" s="217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216">
        <v>0</v>
      </c>
      <c r="H25" s="217"/>
      <c r="I25" s="217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185">
        <v>0</v>
      </c>
      <c r="H26" s="186"/>
      <c r="I26" s="186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187">
        <v>0.1</v>
      </c>
      <c r="H27" s="187"/>
      <c r="I27" s="187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21">
        <v>1914985.9</v>
      </c>
      <c r="H28" s="222"/>
      <c r="I28" s="222"/>
      <c r="J28" s="117" t="str">
        <f t="shared" si="0"/>
        <v>CZK</v>
      </c>
    </row>
    <row r="29" spans="1:10" ht="27.75" customHeight="1" thickBot="1" x14ac:dyDescent="0.25">
      <c r="A29" s="2"/>
      <c r="B29" s="113" t="s">
        <v>37</v>
      </c>
      <c r="C29" s="118"/>
      <c r="D29" s="118"/>
      <c r="E29" s="118"/>
      <c r="F29" s="119"/>
      <c r="G29" s="221">
        <f>'SO 01 01 Pol'!G8</f>
        <v>0</v>
      </c>
      <c r="H29" s="221"/>
      <c r="I29" s="221"/>
      <c r="J29" s="120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3"/>
      <c r="E34" s="224"/>
      <c r="G34" s="225"/>
      <c r="H34" s="226"/>
      <c r="I34" s="226"/>
      <c r="J34" s="25"/>
    </row>
    <row r="35" spans="1:10" ht="12.75" customHeight="1" x14ac:dyDescent="0.2">
      <c r="A35" s="2"/>
      <c r="B35" s="2"/>
      <c r="D35" s="215" t="s">
        <v>2</v>
      </c>
      <c r="E35" s="215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51</v>
      </c>
      <c r="C39" s="229"/>
      <c r="D39" s="229"/>
      <c r="E39" s="229"/>
      <c r="F39" s="100">
        <v>0</v>
      </c>
      <c r="G39" s="101">
        <v>1914985.9</v>
      </c>
      <c r="H39" s="102">
        <v>0</v>
      </c>
      <c r="I39" s="102">
        <v>1914985.9</v>
      </c>
      <c r="J39" s="103">
        <f>IF(CenaCelkemVypocet=0,"",I39/CenaCelkemVypocet*100)</f>
        <v>100</v>
      </c>
    </row>
    <row r="40" spans="1:10" ht="25.5" hidden="1" customHeight="1" x14ac:dyDescent="0.2">
      <c r="A40" s="89">
        <v>2</v>
      </c>
      <c r="B40" s="104" t="s">
        <v>45</v>
      </c>
      <c r="C40" s="230" t="s">
        <v>46</v>
      </c>
      <c r="D40" s="230"/>
      <c r="E40" s="230"/>
      <c r="F40" s="105">
        <v>0</v>
      </c>
      <c r="G40" s="106">
        <v>1914985.9</v>
      </c>
      <c r="H40" s="106">
        <v>0</v>
      </c>
      <c r="I40" s="106">
        <v>1914985.9</v>
      </c>
      <c r="J40" s="107">
        <f>IF(CenaCelkemVypocet=0,"",I40/CenaCelkemVypocet*100)</f>
        <v>100</v>
      </c>
    </row>
    <row r="41" spans="1:10" ht="25.5" hidden="1" customHeight="1" x14ac:dyDescent="0.2">
      <c r="A41" s="89">
        <v>3</v>
      </c>
      <c r="B41" s="108" t="s">
        <v>43</v>
      </c>
      <c r="C41" s="229" t="s">
        <v>44</v>
      </c>
      <c r="D41" s="229"/>
      <c r="E41" s="229"/>
      <c r="F41" s="109">
        <v>0</v>
      </c>
      <c r="G41" s="102">
        <v>1914985.9</v>
      </c>
      <c r="H41" s="102">
        <v>0</v>
      </c>
      <c r="I41" s="102">
        <v>1914985.9</v>
      </c>
      <c r="J41" s="103">
        <f>IF(CenaCelkemVypocet=0,"",I41/CenaCelkemVypocet*100)</f>
        <v>100</v>
      </c>
    </row>
    <row r="42" spans="1:10" ht="25.5" hidden="1" customHeight="1" x14ac:dyDescent="0.2">
      <c r="A42" s="89"/>
      <c r="B42" s="231" t="s">
        <v>52</v>
      </c>
      <c r="C42" s="232"/>
      <c r="D42" s="232"/>
      <c r="E42" s="233"/>
      <c r="F42" s="110">
        <f>SUMIF(A39:A41,"=1",F39:F41)</f>
        <v>0</v>
      </c>
      <c r="G42" s="111">
        <f>SUMIF(A39:A41,"=1",G39:G41)</f>
        <v>1914985.9</v>
      </c>
      <c r="H42" s="111">
        <f>SUMIF(A39:A41,"=1",H39:H41)</f>
        <v>0</v>
      </c>
      <c r="I42" s="111">
        <f>SUMIF(A39:A41,"=1",I39:I41)</f>
        <v>1914985.9</v>
      </c>
      <c r="J42" s="112">
        <f>SUMIF(A39:A41,"=1",J39:J41)</f>
        <v>100</v>
      </c>
    </row>
    <row r="46" spans="1:10" ht="15.75" x14ac:dyDescent="0.25">
      <c r="B46" s="121" t="s">
        <v>54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55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56</v>
      </c>
      <c r="C49" s="227" t="s">
        <v>57</v>
      </c>
      <c r="D49" s="228"/>
      <c r="E49" s="228"/>
      <c r="F49" s="137" t="s">
        <v>27</v>
      </c>
      <c r="G49" s="130"/>
      <c r="H49" s="130"/>
      <c r="I49" s="130">
        <v>1872178.96</v>
      </c>
      <c r="J49" s="135">
        <f>IF(I51=0,"",I49/I51*100)</f>
        <v>97.764634193912343</v>
      </c>
    </row>
    <row r="50" spans="1:10" ht="36.75" customHeight="1" x14ac:dyDescent="0.2">
      <c r="A50" s="124"/>
      <c r="B50" s="129" t="s">
        <v>58</v>
      </c>
      <c r="C50" s="227" t="s">
        <v>59</v>
      </c>
      <c r="D50" s="228"/>
      <c r="E50" s="228"/>
      <c r="F50" s="137" t="s">
        <v>27</v>
      </c>
      <c r="G50" s="130"/>
      <c r="H50" s="130"/>
      <c r="I50" s="130">
        <v>42806.94</v>
      </c>
      <c r="J50" s="135">
        <f>IF(I51=0,"",I50/I51*100)</f>
        <v>2.2353658060876587</v>
      </c>
    </row>
    <row r="51" spans="1:10" ht="25.5" customHeight="1" x14ac:dyDescent="0.2">
      <c r="A51" s="125"/>
      <c r="B51" s="131" t="s">
        <v>1</v>
      </c>
      <c r="C51" s="132"/>
      <c r="D51" s="133"/>
      <c r="E51" s="133"/>
      <c r="F51" s="138"/>
      <c r="G51" s="134"/>
      <c r="H51" s="134"/>
      <c r="I51" s="134">
        <f>SUM(I49:I50)</f>
        <v>1914985.9</v>
      </c>
      <c r="J51" s="136">
        <f>SUM(J49:J50)</f>
        <v>100</v>
      </c>
    </row>
    <row r="52" spans="1:10" x14ac:dyDescent="0.2">
      <c r="F52" s="87"/>
      <c r="G52" s="87"/>
      <c r="H52" s="87"/>
      <c r="I52" s="87"/>
      <c r="J52" s="88"/>
    </row>
    <row r="53" spans="1:10" x14ac:dyDescent="0.2">
      <c r="F53" s="87"/>
      <c r="G53" s="87"/>
      <c r="H53" s="87"/>
      <c r="I53" s="87"/>
      <c r="J53" s="88"/>
    </row>
    <row r="54" spans="1:10" x14ac:dyDescent="0.2">
      <c r="F54" s="87"/>
      <c r="G54" s="87"/>
      <c r="H54" s="87"/>
      <c r="I54" s="87"/>
      <c r="J54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0:E50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4" t="s">
        <v>7</v>
      </c>
      <c r="B1" s="234"/>
      <c r="C1" s="235"/>
      <c r="D1" s="234"/>
      <c r="E1" s="234"/>
      <c r="F1" s="234"/>
      <c r="G1" s="234"/>
    </row>
    <row r="2" spans="1:7" ht="24.95" customHeight="1" x14ac:dyDescent="0.2">
      <c r="A2" s="50" t="s">
        <v>8</v>
      </c>
      <c r="B2" s="49"/>
      <c r="C2" s="236"/>
      <c r="D2" s="236"/>
      <c r="E2" s="236"/>
      <c r="F2" s="236"/>
      <c r="G2" s="237"/>
    </row>
    <row r="3" spans="1:7" ht="24.95" customHeight="1" x14ac:dyDescent="0.2">
      <c r="A3" s="50" t="s">
        <v>9</v>
      </c>
      <c r="B3" s="49"/>
      <c r="C3" s="236"/>
      <c r="D3" s="236"/>
      <c r="E3" s="236"/>
      <c r="F3" s="236"/>
      <c r="G3" s="237"/>
    </row>
    <row r="4" spans="1:7" ht="24.95" customHeight="1" x14ac:dyDescent="0.2">
      <c r="A4" s="50" t="s">
        <v>10</v>
      </c>
      <c r="B4" s="49"/>
      <c r="C4" s="236"/>
      <c r="D4" s="236"/>
      <c r="E4" s="236"/>
      <c r="F4" s="236"/>
      <c r="G4" s="23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AD25" sqref="AD25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0" t="s">
        <v>7</v>
      </c>
      <c r="B1" s="240"/>
      <c r="C1" s="240"/>
      <c r="D1" s="240"/>
      <c r="E1" s="240"/>
      <c r="F1" s="240"/>
      <c r="G1" s="240"/>
      <c r="AG1" t="s">
        <v>62</v>
      </c>
    </row>
    <row r="2" spans="1:60" ht="24.95" customHeight="1" x14ac:dyDescent="0.2">
      <c r="A2" s="140" t="s">
        <v>8</v>
      </c>
      <c r="B2" s="49" t="s">
        <v>49</v>
      </c>
      <c r="C2" s="241" t="s">
        <v>50</v>
      </c>
      <c r="D2" s="242"/>
      <c r="E2" s="242"/>
      <c r="F2" s="242"/>
      <c r="G2" s="243"/>
      <c r="AG2" t="s">
        <v>63</v>
      </c>
    </row>
    <row r="3" spans="1:60" ht="24.95" customHeight="1" x14ac:dyDescent="0.2">
      <c r="A3" s="140" t="s">
        <v>9</v>
      </c>
      <c r="B3" s="49" t="s">
        <v>45</v>
      </c>
      <c r="C3" s="241" t="s">
        <v>46</v>
      </c>
      <c r="D3" s="242"/>
      <c r="E3" s="242"/>
      <c r="F3" s="242"/>
      <c r="G3" s="243"/>
      <c r="AC3" s="122" t="s">
        <v>63</v>
      </c>
      <c r="AG3" t="s">
        <v>64</v>
      </c>
    </row>
    <row r="4" spans="1:60" ht="24.95" customHeight="1" x14ac:dyDescent="0.2">
      <c r="A4" s="141" t="s">
        <v>10</v>
      </c>
      <c r="B4" s="142" t="s">
        <v>43</v>
      </c>
      <c r="C4" s="244" t="s">
        <v>44</v>
      </c>
      <c r="D4" s="245"/>
      <c r="E4" s="245"/>
      <c r="F4" s="245"/>
      <c r="G4" s="246"/>
      <c r="AG4" t="s">
        <v>65</v>
      </c>
    </row>
    <row r="5" spans="1:60" x14ac:dyDescent="0.2">
      <c r="D5" s="10"/>
    </row>
    <row r="6" spans="1:60" ht="38.25" x14ac:dyDescent="0.2">
      <c r="A6" s="144" t="s">
        <v>66</v>
      </c>
      <c r="B6" s="146" t="s">
        <v>67</v>
      </c>
      <c r="C6" s="146" t="s">
        <v>68</v>
      </c>
      <c r="D6" s="145" t="s">
        <v>69</v>
      </c>
      <c r="E6" s="144" t="s">
        <v>70</v>
      </c>
      <c r="F6" s="143" t="s">
        <v>71</v>
      </c>
      <c r="G6" s="144" t="s">
        <v>31</v>
      </c>
      <c r="H6" s="147" t="s">
        <v>32</v>
      </c>
      <c r="I6" s="147" t="s">
        <v>72</v>
      </c>
      <c r="J6" s="147" t="s">
        <v>33</v>
      </c>
      <c r="K6" s="147" t="s">
        <v>73</v>
      </c>
      <c r="L6" s="147" t="s">
        <v>74</v>
      </c>
      <c r="M6" s="147" t="s">
        <v>75</v>
      </c>
      <c r="N6" s="147" t="s">
        <v>76</v>
      </c>
      <c r="O6" s="147" t="s">
        <v>77</v>
      </c>
      <c r="P6" s="147" t="s">
        <v>78</v>
      </c>
      <c r="Q6" s="147" t="s">
        <v>79</v>
      </c>
      <c r="R6" s="147" t="s">
        <v>80</v>
      </c>
      <c r="S6" s="147" t="s">
        <v>81</v>
      </c>
      <c r="T6" s="147" t="s">
        <v>82</v>
      </c>
      <c r="U6" s="147" t="s">
        <v>83</v>
      </c>
      <c r="V6" s="147" t="s">
        <v>84</v>
      </c>
      <c r="W6" s="147" t="s">
        <v>85</v>
      </c>
      <c r="X6" s="147" t="s">
        <v>86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57" t="s">
        <v>87</v>
      </c>
      <c r="B8" s="158" t="s">
        <v>56</v>
      </c>
      <c r="C8" s="175" t="s">
        <v>57</v>
      </c>
      <c r="D8" s="159"/>
      <c r="E8" s="160"/>
      <c r="F8" s="161"/>
      <c r="G8" s="162">
        <f>SUMIF(AG9:AG33,"&lt;&gt;NOR",G9:G33)</f>
        <v>0</v>
      </c>
      <c r="H8" s="156"/>
      <c r="I8" s="156">
        <f>SUM(I9:I33)</f>
        <v>1829693.96</v>
      </c>
      <c r="J8" s="156"/>
      <c r="K8" s="156">
        <f>SUM(K9:K33)</f>
        <v>5045</v>
      </c>
      <c r="L8" s="156"/>
      <c r="M8" s="156">
        <f>SUM(M9:M33)</f>
        <v>0</v>
      </c>
      <c r="N8" s="156"/>
      <c r="O8" s="156">
        <f>SUM(O9:O33)</f>
        <v>0.01</v>
      </c>
      <c r="P8" s="156"/>
      <c r="Q8" s="156">
        <f>SUM(Q9:Q33)</f>
        <v>0</v>
      </c>
      <c r="R8" s="156"/>
      <c r="S8" s="156"/>
      <c r="T8" s="156"/>
      <c r="U8" s="156"/>
      <c r="V8" s="156">
        <f>SUM(V9:V33)</f>
        <v>11.74</v>
      </c>
      <c r="W8" s="156"/>
      <c r="X8" s="156"/>
      <c r="AG8" t="s">
        <v>88</v>
      </c>
    </row>
    <row r="9" spans="1:60" outlineLevel="1" x14ac:dyDescent="0.2">
      <c r="A9" s="163">
        <v>1</v>
      </c>
      <c r="B9" s="164" t="s">
        <v>89</v>
      </c>
      <c r="C9" s="176" t="s">
        <v>90</v>
      </c>
      <c r="D9" s="165" t="s">
        <v>91</v>
      </c>
      <c r="E9" s="166">
        <v>46</v>
      </c>
      <c r="F9" s="167"/>
      <c r="G9" s="168">
        <f>ROUND(E9*F9,2)</f>
        <v>0</v>
      </c>
      <c r="H9" s="153">
        <v>8960</v>
      </c>
      <c r="I9" s="153">
        <f>ROUND(E9*H9,2)</f>
        <v>412160</v>
      </c>
      <c r="J9" s="153">
        <v>0</v>
      </c>
      <c r="K9" s="153">
        <f>ROUND(E9*J9,2)</f>
        <v>0</v>
      </c>
      <c r="L9" s="153">
        <v>21</v>
      </c>
      <c r="M9" s="153">
        <f>G9*(1+L9/100)</f>
        <v>0</v>
      </c>
      <c r="N9" s="153">
        <v>2.0000000000000001E-4</v>
      </c>
      <c r="O9" s="153">
        <f>ROUND(E9*N9,2)</f>
        <v>0.01</v>
      </c>
      <c r="P9" s="153">
        <v>0</v>
      </c>
      <c r="Q9" s="153">
        <f>ROUND(E9*P9,2)</f>
        <v>0</v>
      </c>
      <c r="R9" s="153"/>
      <c r="S9" s="153" t="s">
        <v>92</v>
      </c>
      <c r="T9" s="153" t="s">
        <v>93</v>
      </c>
      <c r="U9" s="153">
        <v>0</v>
      </c>
      <c r="V9" s="153">
        <f>ROUND(E9*U9,2)</f>
        <v>0</v>
      </c>
      <c r="W9" s="153"/>
      <c r="X9" s="153" t="s">
        <v>94</v>
      </c>
      <c r="Y9" s="148"/>
      <c r="Z9" s="148"/>
      <c r="AA9" s="148"/>
      <c r="AB9" s="148"/>
      <c r="AC9" s="148"/>
      <c r="AD9" s="148"/>
      <c r="AE9" s="148"/>
      <c r="AF9" s="148"/>
      <c r="AG9" s="148" t="s">
        <v>95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1"/>
      <c r="B10" s="152"/>
      <c r="C10" s="247" t="s">
        <v>96</v>
      </c>
      <c r="D10" s="248"/>
      <c r="E10" s="248"/>
      <c r="F10" s="248"/>
      <c r="G10" s="248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48"/>
      <c r="Z10" s="148"/>
      <c r="AA10" s="148"/>
      <c r="AB10" s="148"/>
      <c r="AC10" s="148"/>
      <c r="AD10" s="148"/>
      <c r="AE10" s="148"/>
      <c r="AF10" s="148"/>
      <c r="AG10" s="148" t="s">
        <v>97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1"/>
      <c r="B11" s="152"/>
      <c r="C11" s="238" t="s">
        <v>98</v>
      </c>
      <c r="D11" s="239"/>
      <c r="E11" s="239"/>
      <c r="F11" s="239"/>
      <c r="G11" s="239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48"/>
      <c r="Z11" s="148"/>
      <c r="AA11" s="148"/>
      <c r="AB11" s="148"/>
      <c r="AC11" s="148"/>
      <c r="AD11" s="148"/>
      <c r="AE11" s="148"/>
      <c r="AF11" s="148"/>
      <c r="AG11" s="148" t="s">
        <v>97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63">
        <v>2</v>
      </c>
      <c r="B12" s="164" t="s">
        <v>99</v>
      </c>
      <c r="C12" s="176" t="s">
        <v>100</v>
      </c>
      <c r="D12" s="165" t="s">
        <v>91</v>
      </c>
      <c r="E12" s="166">
        <v>92</v>
      </c>
      <c r="F12" s="167"/>
      <c r="G12" s="168">
        <f>ROUND(E12*F12,2)</f>
        <v>0</v>
      </c>
      <c r="H12" s="153">
        <v>2640</v>
      </c>
      <c r="I12" s="153">
        <f>ROUND(E12*H12,2)</f>
        <v>242880</v>
      </c>
      <c r="J12" s="153">
        <v>0</v>
      </c>
      <c r="K12" s="153">
        <f>ROUND(E12*J12,2)</f>
        <v>0</v>
      </c>
      <c r="L12" s="153">
        <v>21</v>
      </c>
      <c r="M12" s="153">
        <f>G12*(1+L12/100)</f>
        <v>0</v>
      </c>
      <c r="N12" s="153">
        <v>0</v>
      </c>
      <c r="O12" s="153">
        <f>ROUND(E12*N12,2)</f>
        <v>0</v>
      </c>
      <c r="P12" s="153">
        <v>0</v>
      </c>
      <c r="Q12" s="153">
        <f>ROUND(E12*P12,2)</f>
        <v>0</v>
      </c>
      <c r="R12" s="153"/>
      <c r="S12" s="153" t="s">
        <v>92</v>
      </c>
      <c r="T12" s="153" t="s">
        <v>93</v>
      </c>
      <c r="U12" s="153">
        <v>0</v>
      </c>
      <c r="V12" s="153">
        <f>ROUND(E12*U12,2)</f>
        <v>0</v>
      </c>
      <c r="W12" s="153"/>
      <c r="X12" s="153" t="s">
        <v>94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1"/>
      <c r="B13" s="152"/>
      <c r="C13" s="247" t="s">
        <v>101</v>
      </c>
      <c r="D13" s="248"/>
      <c r="E13" s="248"/>
      <c r="F13" s="248"/>
      <c r="G13" s="248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48"/>
      <c r="Z13" s="148"/>
      <c r="AA13" s="148"/>
      <c r="AB13" s="148"/>
      <c r="AC13" s="148"/>
      <c r="AD13" s="148"/>
      <c r="AE13" s="148"/>
      <c r="AF13" s="148"/>
      <c r="AG13" s="148" t="s">
        <v>97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63">
        <v>3</v>
      </c>
      <c r="B14" s="164" t="s">
        <v>102</v>
      </c>
      <c r="C14" s="176" t="s">
        <v>103</v>
      </c>
      <c r="D14" s="165" t="s">
        <v>91</v>
      </c>
      <c r="E14" s="166">
        <v>4</v>
      </c>
      <c r="F14" s="167"/>
      <c r="G14" s="168">
        <f>ROUND(E14*F14,2)</f>
        <v>0</v>
      </c>
      <c r="H14" s="153">
        <v>12850</v>
      </c>
      <c r="I14" s="153">
        <f>ROUND(E14*H14,2)</f>
        <v>51400</v>
      </c>
      <c r="J14" s="153">
        <v>0</v>
      </c>
      <c r="K14" s="153">
        <f>ROUND(E14*J14,2)</f>
        <v>0</v>
      </c>
      <c r="L14" s="153">
        <v>21</v>
      </c>
      <c r="M14" s="153">
        <f>G14*(1+L14/100)</f>
        <v>0</v>
      </c>
      <c r="N14" s="153">
        <v>0</v>
      </c>
      <c r="O14" s="153">
        <f>ROUND(E14*N14,2)</f>
        <v>0</v>
      </c>
      <c r="P14" s="153">
        <v>0</v>
      </c>
      <c r="Q14" s="153">
        <f>ROUND(E14*P14,2)</f>
        <v>0</v>
      </c>
      <c r="R14" s="153"/>
      <c r="S14" s="153" t="s">
        <v>92</v>
      </c>
      <c r="T14" s="153" t="s">
        <v>93</v>
      </c>
      <c r="U14" s="153">
        <v>0</v>
      </c>
      <c r="V14" s="153">
        <f>ROUND(E14*U14,2)</f>
        <v>0</v>
      </c>
      <c r="W14" s="153"/>
      <c r="X14" s="153" t="s">
        <v>94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95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1"/>
      <c r="B15" s="152"/>
      <c r="C15" s="247" t="s">
        <v>104</v>
      </c>
      <c r="D15" s="248"/>
      <c r="E15" s="248"/>
      <c r="F15" s="248"/>
      <c r="G15" s="248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48"/>
      <c r="Z15" s="148"/>
      <c r="AA15" s="148"/>
      <c r="AB15" s="148"/>
      <c r="AC15" s="148"/>
      <c r="AD15" s="148"/>
      <c r="AE15" s="148"/>
      <c r="AF15" s="148"/>
      <c r="AG15" s="148" t="s">
        <v>97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3">
        <v>4</v>
      </c>
      <c r="B16" s="164" t="s">
        <v>105</v>
      </c>
      <c r="C16" s="176" t="s">
        <v>106</v>
      </c>
      <c r="D16" s="165" t="s">
        <v>91</v>
      </c>
      <c r="E16" s="166">
        <v>4</v>
      </c>
      <c r="F16" s="167"/>
      <c r="G16" s="168">
        <f>ROUND(E16*F16,2)</f>
        <v>0</v>
      </c>
      <c r="H16" s="153">
        <v>5320</v>
      </c>
      <c r="I16" s="153">
        <f>ROUND(E16*H16,2)</f>
        <v>21280</v>
      </c>
      <c r="J16" s="153">
        <v>0</v>
      </c>
      <c r="K16" s="153">
        <f>ROUND(E16*J16,2)</f>
        <v>0</v>
      </c>
      <c r="L16" s="153">
        <v>21</v>
      </c>
      <c r="M16" s="153">
        <f>G16*(1+L16/100)</f>
        <v>0</v>
      </c>
      <c r="N16" s="153">
        <v>0</v>
      </c>
      <c r="O16" s="153">
        <f>ROUND(E16*N16,2)</f>
        <v>0</v>
      </c>
      <c r="P16" s="153">
        <v>0</v>
      </c>
      <c r="Q16" s="153">
        <f>ROUND(E16*P16,2)</f>
        <v>0</v>
      </c>
      <c r="R16" s="153"/>
      <c r="S16" s="153" t="s">
        <v>92</v>
      </c>
      <c r="T16" s="153" t="s">
        <v>93</v>
      </c>
      <c r="U16" s="153">
        <v>0</v>
      </c>
      <c r="V16" s="153">
        <f>ROUND(E16*U16,2)</f>
        <v>0</v>
      </c>
      <c r="W16" s="153"/>
      <c r="X16" s="153" t="s">
        <v>94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95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1"/>
      <c r="B17" s="152"/>
      <c r="C17" s="247" t="s">
        <v>101</v>
      </c>
      <c r="D17" s="248"/>
      <c r="E17" s="248"/>
      <c r="F17" s="248"/>
      <c r="G17" s="248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48"/>
      <c r="Z17" s="148"/>
      <c r="AA17" s="148"/>
      <c r="AB17" s="148"/>
      <c r="AC17" s="148"/>
      <c r="AD17" s="148"/>
      <c r="AE17" s="148"/>
      <c r="AF17" s="148"/>
      <c r="AG17" s="148" t="s">
        <v>97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63">
        <v>5</v>
      </c>
      <c r="B18" s="164" t="s">
        <v>107</v>
      </c>
      <c r="C18" s="176" t="s">
        <v>108</v>
      </c>
      <c r="D18" s="165" t="s">
        <v>91</v>
      </c>
      <c r="E18" s="166">
        <v>24</v>
      </c>
      <c r="F18" s="167"/>
      <c r="G18" s="168">
        <f>ROUND(E18*F18,2)</f>
        <v>0</v>
      </c>
      <c r="H18" s="153">
        <v>7520</v>
      </c>
      <c r="I18" s="153">
        <f>ROUND(E18*H18,2)</f>
        <v>180480</v>
      </c>
      <c r="J18" s="153">
        <v>0</v>
      </c>
      <c r="K18" s="153">
        <f>ROUND(E18*J18,2)</f>
        <v>0</v>
      </c>
      <c r="L18" s="153">
        <v>21</v>
      </c>
      <c r="M18" s="153">
        <f>G18*(1+L18/100)</f>
        <v>0</v>
      </c>
      <c r="N18" s="153">
        <v>0</v>
      </c>
      <c r="O18" s="153">
        <f>ROUND(E18*N18,2)</f>
        <v>0</v>
      </c>
      <c r="P18" s="153">
        <v>0</v>
      </c>
      <c r="Q18" s="153">
        <f>ROUND(E18*P18,2)</f>
        <v>0</v>
      </c>
      <c r="R18" s="153"/>
      <c r="S18" s="153" t="s">
        <v>92</v>
      </c>
      <c r="T18" s="153" t="s">
        <v>93</v>
      </c>
      <c r="U18" s="153">
        <v>0</v>
      </c>
      <c r="V18" s="153">
        <f>ROUND(E18*U18,2)</f>
        <v>0</v>
      </c>
      <c r="W18" s="153"/>
      <c r="X18" s="153" t="s">
        <v>94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95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1"/>
      <c r="B19" s="152"/>
      <c r="C19" s="247" t="s">
        <v>109</v>
      </c>
      <c r="D19" s="248"/>
      <c r="E19" s="248"/>
      <c r="F19" s="248"/>
      <c r="G19" s="248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48"/>
      <c r="Z19" s="148"/>
      <c r="AA19" s="148"/>
      <c r="AB19" s="148"/>
      <c r="AC19" s="148"/>
      <c r="AD19" s="148"/>
      <c r="AE19" s="148"/>
      <c r="AF19" s="148"/>
      <c r="AG19" s="148" t="s">
        <v>97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1"/>
      <c r="B20" s="152"/>
      <c r="C20" s="177" t="s">
        <v>110</v>
      </c>
      <c r="D20" s="154"/>
      <c r="E20" s="155">
        <v>24</v>
      </c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48"/>
      <c r="Z20" s="148"/>
      <c r="AA20" s="148"/>
      <c r="AB20" s="148"/>
      <c r="AC20" s="148"/>
      <c r="AD20" s="148"/>
      <c r="AE20" s="148"/>
      <c r="AF20" s="148"/>
      <c r="AG20" s="148" t="s">
        <v>111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63">
        <v>6</v>
      </c>
      <c r="B21" s="164" t="s">
        <v>112</v>
      </c>
      <c r="C21" s="176" t="s">
        <v>113</v>
      </c>
      <c r="D21" s="165" t="s">
        <v>91</v>
      </c>
      <c r="E21" s="166">
        <v>96</v>
      </c>
      <c r="F21" s="167"/>
      <c r="G21" s="168">
        <f>ROUND(E21*F21,2)</f>
        <v>0</v>
      </c>
      <c r="H21" s="153">
        <v>1890</v>
      </c>
      <c r="I21" s="153">
        <f>ROUND(E21*H21,2)</f>
        <v>181440</v>
      </c>
      <c r="J21" s="153">
        <v>0</v>
      </c>
      <c r="K21" s="153">
        <f>ROUND(E21*J21,2)</f>
        <v>0</v>
      </c>
      <c r="L21" s="153">
        <v>21</v>
      </c>
      <c r="M21" s="153">
        <f>G21*(1+L21/100)</f>
        <v>0</v>
      </c>
      <c r="N21" s="153">
        <v>0</v>
      </c>
      <c r="O21" s="153">
        <f>ROUND(E21*N21,2)</f>
        <v>0</v>
      </c>
      <c r="P21" s="153">
        <v>0</v>
      </c>
      <c r="Q21" s="153">
        <f>ROUND(E21*P21,2)</f>
        <v>0</v>
      </c>
      <c r="R21" s="153"/>
      <c r="S21" s="153" t="s">
        <v>92</v>
      </c>
      <c r="T21" s="153" t="s">
        <v>93</v>
      </c>
      <c r="U21" s="153">
        <v>0</v>
      </c>
      <c r="V21" s="153">
        <f>ROUND(E21*U21,2)</f>
        <v>0</v>
      </c>
      <c r="W21" s="153"/>
      <c r="X21" s="153" t="s">
        <v>94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95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1"/>
      <c r="B22" s="152"/>
      <c r="C22" s="247" t="s">
        <v>114</v>
      </c>
      <c r="D22" s="248"/>
      <c r="E22" s="248"/>
      <c r="F22" s="248"/>
      <c r="G22" s="248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48"/>
      <c r="Z22" s="148"/>
      <c r="AA22" s="148"/>
      <c r="AB22" s="148"/>
      <c r="AC22" s="148"/>
      <c r="AD22" s="148"/>
      <c r="AE22" s="148"/>
      <c r="AF22" s="148"/>
      <c r="AG22" s="148" t="s">
        <v>97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1"/>
      <c r="B23" s="152"/>
      <c r="C23" s="177" t="s">
        <v>115</v>
      </c>
      <c r="D23" s="154"/>
      <c r="E23" s="155">
        <v>96</v>
      </c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48"/>
      <c r="Z23" s="148"/>
      <c r="AA23" s="148"/>
      <c r="AB23" s="148"/>
      <c r="AC23" s="148"/>
      <c r="AD23" s="148"/>
      <c r="AE23" s="148"/>
      <c r="AF23" s="148"/>
      <c r="AG23" s="148" t="s">
        <v>111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63">
        <v>7</v>
      </c>
      <c r="B24" s="164" t="s">
        <v>116</v>
      </c>
      <c r="C24" s="176" t="s">
        <v>117</v>
      </c>
      <c r="D24" s="165" t="s">
        <v>91</v>
      </c>
      <c r="E24" s="166">
        <v>4</v>
      </c>
      <c r="F24" s="167"/>
      <c r="G24" s="168">
        <f>ROUND(E24*F24,2)</f>
        <v>0</v>
      </c>
      <c r="H24" s="153">
        <v>13.49</v>
      </c>
      <c r="I24" s="153">
        <f>ROUND(E24*H24,2)</f>
        <v>53.96</v>
      </c>
      <c r="J24" s="153">
        <v>1258.51</v>
      </c>
      <c r="K24" s="153">
        <f>ROUND(E24*J24,2)</f>
        <v>5034.04</v>
      </c>
      <c r="L24" s="153">
        <v>21</v>
      </c>
      <c r="M24" s="153">
        <f>G24*(1+L24/100)</f>
        <v>0</v>
      </c>
      <c r="N24" s="153">
        <v>1.0000000000000001E-5</v>
      </c>
      <c r="O24" s="153">
        <f>ROUND(E24*N24,2)</f>
        <v>0</v>
      </c>
      <c r="P24" s="153">
        <v>0</v>
      </c>
      <c r="Q24" s="153">
        <f>ROUND(E24*P24,2)</f>
        <v>0</v>
      </c>
      <c r="R24" s="153"/>
      <c r="S24" s="153" t="s">
        <v>118</v>
      </c>
      <c r="T24" s="153" t="s">
        <v>118</v>
      </c>
      <c r="U24" s="153">
        <v>2.9289999999999998</v>
      </c>
      <c r="V24" s="153">
        <f>ROUND(E24*U24,2)</f>
        <v>11.72</v>
      </c>
      <c r="W24" s="153"/>
      <c r="X24" s="153" t="s">
        <v>119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120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1"/>
      <c r="B25" s="152"/>
      <c r="C25" s="177" t="s">
        <v>121</v>
      </c>
      <c r="D25" s="154"/>
      <c r="E25" s="155">
        <v>4</v>
      </c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48"/>
      <c r="Z25" s="148"/>
      <c r="AA25" s="148"/>
      <c r="AB25" s="148"/>
      <c r="AC25" s="148"/>
      <c r="AD25" s="148"/>
      <c r="AE25" s="148"/>
      <c r="AF25" s="148"/>
      <c r="AG25" s="148" t="s">
        <v>111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63">
        <v>8</v>
      </c>
      <c r="B26" s="164" t="s">
        <v>122</v>
      </c>
      <c r="C26" s="176" t="s">
        <v>123</v>
      </c>
      <c r="D26" s="165" t="s">
        <v>91</v>
      </c>
      <c r="E26" s="166">
        <v>4</v>
      </c>
      <c r="F26" s="167"/>
      <c r="G26" s="168">
        <f>ROUND(E26*F26,2)</f>
        <v>0</v>
      </c>
      <c r="H26" s="153">
        <v>185000</v>
      </c>
      <c r="I26" s="153">
        <f>ROUND(E26*H26,2)</f>
        <v>740000</v>
      </c>
      <c r="J26" s="153">
        <v>0</v>
      </c>
      <c r="K26" s="153">
        <f>ROUND(E26*J26,2)</f>
        <v>0</v>
      </c>
      <c r="L26" s="153">
        <v>21</v>
      </c>
      <c r="M26" s="153">
        <f>G26*(1+L26/100)</f>
        <v>0</v>
      </c>
      <c r="N26" s="153">
        <v>0</v>
      </c>
      <c r="O26" s="153">
        <f>ROUND(E26*N26,2)</f>
        <v>0</v>
      </c>
      <c r="P26" s="153">
        <v>0</v>
      </c>
      <c r="Q26" s="153">
        <f>ROUND(E26*P26,2)</f>
        <v>0</v>
      </c>
      <c r="R26" s="153"/>
      <c r="S26" s="153" t="s">
        <v>92</v>
      </c>
      <c r="T26" s="153" t="s">
        <v>93</v>
      </c>
      <c r="U26" s="153">
        <v>0</v>
      </c>
      <c r="V26" s="153">
        <f>ROUND(E26*U26,2)</f>
        <v>0</v>
      </c>
      <c r="W26" s="153"/>
      <c r="X26" s="153" t="s">
        <v>94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95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1"/>
      <c r="B27" s="152"/>
      <c r="C27" s="247" t="s">
        <v>124</v>
      </c>
      <c r="D27" s="248"/>
      <c r="E27" s="248"/>
      <c r="F27" s="248"/>
      <c r="G27" s="248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48"/>
      <c r="Z27" s="148"/>
      <c r="AA27" s="148"/>
      <c r="AB27" s="148"/>
      <c r="AC27" s="148"/>
      <c r="AD27" s="148"/>
      <c r="AE27" s="148"/>
      <c r="AF27" s="148"/>
      <c r="AG27" s="148" t="s">
        <v>97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1"/>
      <c r="B28" s="152"/>
      <c r="C28" s="238" t="s">
        <v>125</v>
      </c>
      <c r="D28" s="239"/>
      <c r="E28" s="239"/>
      <c r="F28" s="239"/>
      <c r="G28" s="239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48"/>
      <c r="Z28" s="148"/>
      <c r="AA28" s="148"/>
      <c r="AB28" s="148"/>
      <c r="AC28" s="148"/>
      <c r="AD28" s="148"/>
      <c r="AE28" s="148"/>
      <c r="AF28" s="148"/>
      <c r="AG28" s="148" t="s">
        <v>97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1"/>
      <c r="B29" s="152"/>
      <c r="C29" s="238" t="s">
        <v>126</v>
      </c>
      <c r="D29" s="239"/>
      <c r="E29" s="239"/>
      <c r="F29" s="239"/>
      <c r="G29" s="239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48"/>
      <c r="Z29" s="148"/>
      <c r="AA29" s="148"/>
      <c r="AB29" s="148"/>
      <c r="AC29" s="148"/>
      <c r="AD29" s="148"/>
      <c r="AE29" s="148"/>
      <c r="AF29" s="148"/>
      <c r="AG29" s="148" t="s">
        <v>97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1"/>
      <c r="B30" s="152"/>
      <c r="C30" s="238" t="s">
        <v>127</v>
      </c>
      <c r="D30" s="239"/>
      <c r="E30" s="239"/>
      <c r="F30" s="239"/>
      <c r="G30" s="239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48"/>
      <c r="Z30" s="148"/>
      <c r="AA30" s="148"/>
      <c r="AB30" s="148"/>
      <c r="AC30" s="148"/>
      <c r="AD30" s="148"/>
      <c r="AE30" s="148"/>
      <c r="AF30" s="148"/>
      <c r="AG30" s="148" t="s">
        <v>97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1"/>
      <c r="B31" s="152"/>
      <c r="C31" s="238" t="s">
        <v>128</v>
      </c>
      <c r="D31" s="239"/>
      <c r="E31" s="239"/>
      <c r="F31" s="239"/>
      <c r="G31" s="239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48"/>
      <c r="Z31" s="148"/>
      <c r="AA31" s="148"/>
      <c r="AB31" s="148"/>
      <c r="AC31" s="148"/>
      <c r="AD31" s="148"/>
      <c r="AE31" s="148"/>
      <c r="AF31" s="148"/>
      <c r="AG31" s="148" t="s">
        <v>97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1"/>
      <c r="B32" s="152"/>
      <c r="C32" s="177" t="s">
        <v>121</v>
      </c>
      <c r="D32" s="154"/>
      <c r="E32" s="155">
        <v>4</v>
      </c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48"/>
      <c r="Z32" s="148"/>
      <c r="AA32" s="148"/>
      <c r="AB32" s="148"/>
      <c r="AC32" s="148"/>
      <c r="AD32" s="148"/>
      <c r="AE32" s="148"/>
      <c r="AF32" s="148"/>
      <c r="AG32" s="148" t="s">
        <v>111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69">
        <v>9</v>
      </c>
      <c r="B33" s="170" t="s">
        <v>129</v>
      </c>
      <c r="C33" s="178" t="s">
        <v>130</v>
      </c>
      <c r="D33" s="171" t="s">
        <v>131</v>
      </c>
      <c r="E33" s="172">
        <v>9.8399999999999998E-3</v>
      </c>
      <c r="F33" s="173"/>
      <c r="G33" s="174">
        <f>ROUND(E33*F33,2)</f>
        <v>0</v>
      </c>
      <c r="H33" s="153">
        <v>0</v>
      </c>
      <c r="I33" s="153">
        <f>ROUND(E33*H33,2)</f>
        <v>0</v>
      </c>
      <c r="J33" s="153">
        <v>1114</v>
      </c>
      <c r="K33" s="153">
        <f>ROUND(E33*J33,2)</f>
        <v>10.96</v>
      </c>
      <c r="L33" s="153">
        <v>21</v>
      </c>
      <c r="M33" s="153">
        <f>G33*(1+L33/100)</f>
        <v>0</v>
      </c>
      <c r="N33" s="153">
        <v>0</v>
      </c>
      <c r="O33" s="153">
        <f>ROUND(E33*N33,2)</f>
        <v>0</v>
      </c>
      <c r="P33" s="153">
        <v>0</v>
      </c>
      <c r="Q33" s="153">
        <f>ROUND(E33*P33,2)</f>
        <v>0</v>
      </c>
      <c r="R33" s="153"/>
      <c r="S33" s="153" t="s">
        <v>118</v>
      </c>
      <c r="T33" s="153" t="s">
        <v>118</v>
      </c>
      <c r="U33" s="153">
        <v>2.4209999999999998</v>
      </c>
      <c r="V33" s="153">
        <f>ROUND(E33*U33,2)</f>
        <v>0.02</v>
      </c>
      <c r="W33" s="153"/>
      <c r="X33" s="153" t="s">
        <v>132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133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x14ac:dyDescent="0.2">
      <c r="A34" s="157" t="s">
        <v>87</v>
      </c>
      <c r="B34" s="158" t="s">
        <v>58</v>
      </c>
      <c r="C34" s="175" t="s">
        <v>59</v>
      </c>
      <c r="D34" s="159"/>
      <c r="E34" s="160"/>
      <c r="F34" s="161"/>
      <c r="G34" s="162">
        <f>SUMIF(AG35:AG38,"&lt;&gt;NOR",G35:G38)</f>
        <v>0</v>
      </c>
      <c r="H34" s="156"/>
      <c r="I34" s="156">
        <f>SUM(I35:I38)</f>
        <v>41990</v>
      </c>
      <c r="J34" s="156"/>
      <c r="K34" s="156">
        <f>SUM(K35:K38)</f>
        <v>816.94</v>
      </c>
      <c r="L34" s="156"/>
      <c r="M34" s="156">
        <f>SUM(M35:M38)</f>
        <v>0</v>
      </c>
      <c r="N34" s="156"/>
      <c r="O34" s="156">
        <f>SUM(O35:O38)</f>
        <v>0.59</v>
      </c>
      <c r="P34" s="156"/>
      <c r="Q34" s="156">
        <f>SUM(Q35:Q38)</f>
        <v>0</v>
      </c>
      <c r="R34" s="156"/>
      <c r="S34" s="156"/>
      <c r="T34" s="156"/>
      <c r="U34" s="156"/>
      <c r="V34" s="156">
        <f>SUM(V35:V38)</f>
        <v>1.77</v>
      </c>
      <c r="W34" s="156"/>
      <c r="X34" s="156"/>
      <c r="AG34" t="s">
        <v>88</v>
      </c>
    </row>
    <row r="35" spans="1:60" outlineLevel="1" x14ac:dyDescent="0.2">
      <c r="A35" s="163">
        <v>10</v>
      </c>
      <c r="B35" s="164" t="s">
        <v>134</v>
      </c>
      <c r="C35" s="176" t="s">
        <v>135</v>
      </c>
      <c r="D35" s="165" t="s">
        <v>91</v>
      </c>
      <c r="E35" s="166">
        <v>19</v>
      </c>
      <c r="F35" s="167"/>
      <c r="G35" s="168">
        <f>ROUND(E35*F35,2)</f>
        <v>0</v>
      </c>
      <c r="H35" s="153">
        <v>2210</v>
      </c>
      <c r="I35" s="153">
        <f>ROUND(E35*H35,2)</f>
        <v>41990</v>
      </c>
      <c r="J35" s="153">
        <v>0</v>
      </c>
      <c r="K35" s="153">
        <f>ROUND(E35*J35,2)</f>
        <v>0</v>
      </c>
      <c r="L35" s="153">
        <v>21</v>
      </c>
      <c r="M35" s="153">
        <f>G35*(1+L35/100)</f>
        <v>0</v>
      </c>
      <c r="N35" s="153">
        <v>3.1E-2</v>
      </c>
      <c r="O35" s="153">
        <f>ROUND(E35*N35,2)</f>
        <v>0.59</v>
      </c>
      <c r="P35" s="153">
        <v>0</v>
      </c>
      <c r="Q35" s="153">
        <f>ROUND(E35*P35,2)</f>
        <v>0</v>
      </c>
      <c r="R35" s="153" t="s">
        <v>136</v>
      </c>
      <c r="S35" s="153" t="s">
        <v>118</v>
      </c>
      <c r="T35" s="153" t="s">
        <v>118</v>
      </c>
      <c r="U35" s="153">
        <v>0</v>
      </c>
      <c r="V35" s="153">
        <f>ROUND(E35*U35,2)</f>
        <v>0</v>
      </c>
      <c r="W35" s="153"/>
      <c r="X35" s="153" t="s">
        <v>94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95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1"/>
      <c r="B36" s="152"/>
      <c r="C36" s="177" t="s">
        <v>137</v>
      </c>
      <c r="D36" s="154"/>
      <c r="E36" s="155">
        <v>14</v>
      </c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48"/>
      <c r="Z36" s="148"/>
      <c r="AA36" s="148"/>
      <c r="AB36" s="148"/>
      <c r="AC36" s="148"/>
      <c r="AD36" s="148"/>
      <c r="AE36" s="148"/>
      <c r="AF36" s="148"/>
      <c r="AG36" s="148" t="s">
        <v>111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51"/>
      <c r="B37" s="152"/>
      <c r="C37" s="177" t="s">
        <v>138</v>
      </c>
      <c r="D37" s="154"/>
      <c r="E37" s="155">
        <v>5</v>
      </c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48"/>
      <c r="Z37" s="148"/>
      <c r="AA37" s="148"/>
      <c r="AB37" s="148"/>
      <c r="AC37" s="148"/>
      <c r="AD37" s="148"/>
      <c r="AE37" s="148"/>
      <c r="AF37" s="148"/>
      <c r="AG37" s="148" t="s">
        <v>111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63">
        <v>11</v>
      </c>
      <c r="B38" s="164" t="s">
        <v>139</v>
      </c>
      <c r="C38" s="176" t="s">
        <v>140</v>
      </c>
      <c r="D38" s="165" t="s">
        <v>131</v>
      </c>
      <c r="E38" s="166">
        <v>0.58899999999999997</v>
      </c>
      <c r="F38" s="167"/>
      <c r="G38" s="168">
        <f>ROUND(E38*F38,2)</f>
        <v>0</v>
      </c>
      <c r="H38" s="153">
        <v>0</v>
      </c>
      <c r="I38" s="153">
        <f>ROUND(E38*H38,2)</f>
        <v>0</v>
      </c>
      <c r="J38" s="153">
        <v>1387</v>
      </c>
      <c r="K38" s="153">
        <f>ROUND(E38*J38,2)</f>
        <v>816.94</v>
      </c>
      <c r="L38" s="153">
        <v>21</v>
      </c>
      <c r="M38" s="153">
        <f>G38*(1+L38/100)</f>
        <v>0</v>
      </c>
      <c r="N38" s="153">
        <v>0</v>
      </c>
      <c r="O38" s="153">
        <f>ROUND(E38*N38,2)</f>
        <v>0</v>
      </c>
      <c r="P38" s="153">
        <v>0</v>
      </c>
      <c r="Q38" s="153">
        <f>ROUND(E38*P38,2)</f>
        <v>0</v>
      </c>
      <c r="R38" s="153"/>
      <c r="S38" s="153" t="s">
        <v>118</v>
      </c>
      <c r="T38" s="153" t="s">
        <v>118</v>
      </c>
      <c r="U38" s="153">
        <v>3.0059999999999998</v>
      </c>
      <c r="V38" s="153">
        <f>ROUND(E38*U38,2)</f>
        <v>1.77</v>
      </c>
      <c r="W38" s="153"/>
      <c r="X38" s="153" t="s">
        <v>132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133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x14ac:dyDescent="0.2">
      <c r="A39" s="3"/>
      <c r="B39" s="4"/>
      <c r="C39" s="179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AE39">
        <v>15</v>
      </c>
      <c r="AF39">
        <v>21</v>
      </c>
      <c r="AG39" t="s">
        <v>74</v>
      </c>
    </row>
    <row r="40" spans="1:60" x14ac:dyDescent="0.2">
      <c r="C40" s="180"/>
      <c r="D40" s="10"/>
      <c r="AG40" t="s">
        <v>141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28:G28"/>
    <mergeCell ref="C29:G29"/>
    <mergeCell ref="C30:G30"/>
    <mergeCell ref="C31:G31"/>
    <mergeCell ref="C13:G13"/>
    <mergeCell ref="C15:G15"/>
    <mergeCell ref="C17:G17"/>
    <mergeCell ref="C19:G19"/>
    <mergeCell ref="C22:G22"/>
    <mergeCell ref="C27:G27"/>
    <mergeCell ref="C11:G11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portrait" horizontalDpi="300" verticalDpi="3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Vybavení</vt:lpstr>
      <vt:lpstr>VzorPolozky</vt:lpstr>
      <vt:lpstr>SO 01 01 Pol</vt:lpstr>
      <vt:lpstr>Vybavení!CelkemDPHVypocet</vt:lpstr>
      <vt:lpstr>CenaCelkem</vt:lpstr>
      <vt:lpstr>CenaCelkemBezDPH</vt:lpstr>
      <vt:lpstr>Vybavení!CenaCelkemVypocet</vt:lpstr>
      <vt:lpstr>cisloobjektu</vt:lpstr>
      <vt:lpstr>Vybavení!CisloStavby</vt:lpstr>
      <vt:lpstr>CisloStavebnihoRozpoctu</vt:lpstr>
      <vt:lpstr>dadresa</vt:lpstr>
      <vt:lpstr>Vybavení!DIČ</vt:lpstr>
      <vt:lpstr>dmisto</vt:lpstr>
      <vt:lpstr>DPHSni</vt:lpstr>
      <vt:lpstr>DPHZakl</vt:lpstr>
      <vt:lpstr>Vybavení!dpsc</vt:lpstr>
      <vt:lpstr>Vybavení!IČO</vt:lpstr>
      <vt:lpstr>Mena</vt:lpstr>
      <vt:lpstr>MistoStavby</vt:lpstr>
      <vt:lpstr>nazevobjektu</vt:lpstr>
      <vt:lpstr>Vybavení!NazevStavby</vt:lpstr>
      <vt:lpstr>NazevStavebnihoRozpoctu</vt:lpstr>
      <vt:lpstr>'SO 01 01 Pol'!Názvy_tisku</vt:lpstr>
      <vt:lpstr>oadresa</vt:lpstr>
      <vt:lpstr>Vybavení!Objednatel</vt:lpstr>
      <vt:lpstr>Vybavení!Objekt</vt:lpstr>
      <vt:lpstr>'SO 01 01 Pol'!Oblast_tisku</vt:lpstr>
      <vt:lpstr>Vybavení!Oblast_tisku</vt:lpstr>
      <vt:lpstr>Vybavení!odic</vt:lpstr>
      <vt:lpstr>Vybavení!oico</vt:lpstr>
      <vt:lpstr>Vybavení!omisto</vt:lpstr>
      <vt:lpstr>Vybavení!onazev</vt:lpstr>
      <vt:lpstr>Vybavení!opsc</vt:lpstr>
      <vt:lpstr>padresa</vt:lpstr>
      <vt:lpstr>pdic</vt:lpstr>
      <vt:lpstr>pico</vt:lpstr>
      <vt:lpstr>pmisto</vt:lpstr>
      <vt:lpstr>PoptavkaID</vt:lpstr>
      <vt:lpstr>pPSC</vt:lpstr>
      <vt:lpstr>Projektant</vt:lpstr>
      <vt:lpstr>Vybavení!SazbaDPH1</vt:lpstr>
      <vt:lpstr>Vybavení!SazbaDPH2</vt:lpstr>
      <vt:lpstr>Vypracoval</vt:lpstr>
      <vt:lpstr>ZakladDPHSni</vt:lpstr>
      <vt:lpstr>Vybavení!ZakladDPHSniVypocet</vt:lpstr>
      <vt:lpstr>ZakladDPHZakl</vt:lpstr>
      <vt:lpstr>Vybavení!ZakladDPHZaklVypocet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Lukáš Soudek</cp:lastModifiedBy>
  <cp:lastPrinted>2019-03-19T12:27:02Z</cp:lastPrinted>
  <dcterms:created xsi:type="dcterms:W3CDTF">2009-04-08T07:15:50Z</dcterms:created>
  <dcterms:modified xsi:type="dcterms:W3CDTF">2020-09-01T15:27:27Z</dcterms:modified>
</cp:coreProperties>
</file>